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1760" windowHeight="6645" tabRatio="784"/>
  </bookViews>
  <sheets>
    <sheet name="Results with impairments" sheetId="85" r:id="rId1"/>
  </sheets>
  <calcPr calcId="125725"/>
</workbook>
</file>

<file path=xl/calcChain.xml><?xml version="1.0" encoding="utf-8"?>
<calcChain xmlns="http://schemas.openxmlformats.org/spreadsheetml/2006/main">
  <c r="Y19" i="85"/>
  <c r="X19"/>
  <c r="W19"/>
  <c r="Y18"/>
  <c r="X18"/>
  <c r="W18"/>
  <c r="W13" l="1"/>
  <c r="W12" l="1"/>
  <c r="Y13"/>
  <c r="Y12"/>
  <c r="X13"/>
  <c r="X12"/>
</calcChain>
</file>

<file path=xl/sharedStrings.xml><?xml version="1.0" encoding="utf-8"?>
<sst xmlns="http://schemas.openxmlformats.org/spreadsheetml/2006/main" count="74" uniqueCount="46">
  <si>
    <t>Ericsson</t>
  </si>
  <si>
    <t>AVE</t>
  </si>
  <si>
    <t>STD</t>
  </si>
  <si>
    <t>SPAN</t>
  </si>
  <si>
    <t>Company2</t>
  </si>
  <si>
    <t>Company3</t>
  </si>
  <si>
    <t>Company4</t>
  </si>
  <si>
    <t>Company5</t>
  </si>
  <si>
    <t>Company6</t>
  </si>
  <si>
    <t>Company7</t>
  </si>
  <si>
    <t>Company8</t>
  </si>
  <si>
    <t>Company9</t>
  </si>
  <si>
    <t>Company10</t>
  </si>
  <si>
    <t>Scenario</t>
  </si>
  <si>
    <t>Description</t>
  </si>
  <si>
    <t>Test
point</t>
  </si>
  <si>
    <t>Margin</t>
  </si>
  <si>
    <t>Ref. SNR</t>
  </si>
  <si>
    <t>Metric</t>
  </si>
  <si>
    <t>Fraction of NPDSCH maximum throughput</t>
  </si>
  <si>
    <t>Huawei</t>
    <phoneticPr fontId="0" type="noConversion"/>
  </si>
  <si>
    <t>ZTE</t>
    <phoneticPr fontId="0" type="noConversion"/>
  </si>
  <si>
    <t>Qualcomm</t>
    <phoneticPr fontId="0" type="noConversion"/>
  </si>
  <si>
    <t>Nokia</t>
    <phoneticPr fontId="0" type="noConversion"/>
  </si>
  <si>
    <t>Intel</t>
    <phoneticPr fontId="0" type="noConversion"/>
  </si>
  <si>
    <t>CMCC</t>
    <phoneticPr fontId="0" type="noConversion"/>
  </si>
  <si>
    <t>Company1</t>
    <phoneticPr fontId="0" type="noConversion"/>
  </si>
  <si>
    <t>NPDSCH Case 1 HARQ 1 Standalone Non-anchor (9,5) TBS=936bits repetition =1 EPA5 2x1</t>
    <phoneticPr fontId="1" type="noConversion"/>
  </si>
  <si>
    <t>NPDSCH Case 2 HARQ 2 Standalone Non-anchor (9,5) TBS=936bits repetition =1 EPA5 2x1</t>
    <phoneticPr fontId="1" type="noConversion"/>
  </si>
  <si>
    <t>Huawei, HiSilicon</t>
    <phoneticPr fontId="1" type="noConversion"/>
  </si>
  <si>
    <t>Summary of simulation results for NB-IoT enh UE demodulation requirement</t>
    <phoneticPr fontId="1" type="noConversion"/>
  </si>
  <si>
    <t>Tdoc number:</t>
    <phoneticPr fontId="1" type="noConversion"/>
  </si>
  <si>
    <t>Agenda item:</t>
    <phoneticPr fontId="1" type="noConversion"/>
  </si>
  <si>
    <t>Source:</t>
    <phoneticPr fontId="1" type="noConversion"/>
  </si>
  <si>
    <t>Title:</t>
    <phoneticPr fontId="1" type="noConversion"/>
  </si>
  <si>
    <t>Abstract:</t>
    <phoneticPr fontId="1" type="noConversion"/>
  </si>
  <si>
    <t>3GPP TSG-RAN WG4 meeting #84</t>
    <phoneticPr fontId="1" type="noConversion"/>
  </si>
  <si>
    <t>Berlin, Germany, 21 – 25 Aug, 2017</t>
    <phoneticPr fontId="1" type="noConversion"/>
  </si>
  <si>
    <t>Ideal Simulation results</t>
    <phoneticPr fontId="1" type="noConversion"/>
  </si>
  <si>
    <t>Simulation results with impairments</t>
    <phoneticPr fontId="1" type="noConversion"/>
  </si>
  <si>
    <t>R4-1708564</t>
    <phoneticPr fontId="1" type="noConversion"/>
  </si>
  <si>
    <t>7.8.5</t>
    <phoneticPr fontId="1" type="noConversion"/>
  </si>
  <si>
    <t>This sheet summarizes the NB-IoT enh UE demodulation simulation results with and without impairments</t>
    <phoneticPr fontId="1" type="noConversion"/>
  </si>
  <si>
    <t>Intel
(R4-1707407)</t>
    <phoneticPr fontId="0" type="noConversion"/>
  </si>
  <si>
    <t>Ericsson
(R4-1707680)</t>
    <phoneticPr fontId="1" type="noConversion"/>
  </si>
  <si>
    <t>Huawei
(R4-1708563)</t>
    <phoneticPr fontId="0" type="noConversion"/>
  </si>
</sst>
</file>

<file path=xl/styles.xml><?xml version="1.0" encoding="utf-8"?>
<styleSheet xmlns="http://schemas.openxmlformats.org/spreadsheetml/2006/main">
  <numFmts count="1">
    <numFmt numFmtId="164" formatCode="0.0"/>
  </numFmts>
  <fonts count="43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sz val="12"/>
      <name val="宋体"/>
      <family val="3"/>
      <charset val="134"/>
    </font>
    <font>
      <sz val="10"/>
      <name val="Arial"/>
      <family val="2"/>
    </font>
    <font>
      <b/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8"/>
      <color indexed="56"/>
      <name val="Cambria"/>
      <family val="1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b/>
      <sz val="11"/>
      <color indexed="8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0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62"/>
      <name val="Calibri"/>
      <family val="2"/>
    </font>
    <font>
      <sz val="11"/>
      <color indexed="8"/>
      <name val="ＭＳ Ｐゴシック"/>
      <family val="2"/>
      <charset val="128"/>
    </font>
    <font>
      <sz val="11"/>
      <color indexed="9"/>
      <name val="ＭＳ Ｐゴシック"/>
      <family val="2"/>
      <charset val="128"/>
    </font>
    <font>
      <b/>
      <sz val="18"/>
      <color indexed="56"/>
      <name val="ＭＳ Ｐゴシック"/>
      <family val="2"/>
      <charset val="128"/>
    </font>
    <font>
      <b/>
      <sz val="11"/>
      <color indexed="9"/>
      <name val="ＭＳ Ｐゴシック"/>
      <family val="2"/>
      <charset val="128"/>
    </font>
    <font>
      <sz val="11"/>
      <color indexed="60"/>
      <name val="ＭＳ Ｐゴシック"/>
      <family val="2"/>
      <charset val="128"/>
    </font>
    <font>
      <sz val="11"/>
      <color indexed="52"/>
      <name val="ＭＳ Ｐゴシック"/>
      <family val="2"/>
      <charset val="128"/>
    </font>
    <font>
      <b/>
      <sz val="11"/>
      <color indexed="63"/>
      <name val="ＭＳ Ｐゴシック"/>
      <family val="2"/>
      <charset val="128"/>
    </font>
    <font>
      <sz val="11"/>
      <color indexed="20"/>
      <name val="ＭＳ Ｐゴシック"/>
      <family val="2"/>
      <charset val="128"/>
    </font>
    <font>
      <b/>
      <sz val="11"/>
      <color indexed="8"/>
      <name val="ＭＳ Ｐゴシック"/>
      <family val="2"/>
      <charset val="128"/>
    </font>
    <font>
      <b/>
      <sz val="11"/>
      <color indexed="52"/>
      <name val="ＭＳ Ｐゴシック"/>
      <family val="2"/>
      <charset val="128"/>
    </font>
    <font>
      <b/>
      <sz val="15"/>
      <color indexed="56"/>
      <name val="ＭＳ Ｐゴシック"/>
      <family val="2"/>
      <charset val="128"/>
    </font>
    <font>
      <b/>
      <sz val="13"/>
      <color indexed="56"/>
      <name val="ＭＳ Ｐゴシック"/>
      <family val="2"/>
      <charset val="128"/>
    </font>
    <font>
      <b/>
      <sz val="11"/>
      <color indexed="56"/>
      <name val="ＭＳ Ｐゴシック"/>
      <family val="2"/>
      <charset val="128"/>
    </font>
    <font>
      <sz val="11"/>
      <color indexed="10"/>
      <name val="ＭＳ Ｐゴシック"/>
      <family val="2"/>
      <charset val="128"/>
    </font>
    <font>
      <sz val="11"/>
      <color indexed="17"/>
      <name val="ＭＳ Ｐゴシック"/>
      <family val="2"/>
      <charset val="128"/>
    </font>
    <font>
      <sz val="11"/>
      <color indexed="62"/>
      <name val="ＭＳ Ｐゴシック"/>
      <family val="2"/>
      <charset val="128"/>
    </font>
    <font>
      <i/>
      <sz val="11"/>
      <color indexed="23"/>
      <name val="ＭＳ Ｐゴシック"/>
      <family val="2"/>
      <charset val="128"/>
    </font>
    <font>
      <sz val="12"/>
      <name val="宋体"/>
      <family val="3"/>
      <charset val="134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43"/>
        <bgColor indexed="64"/>
      </patternFill>
    </fill>
  </fills>
  <borders count="26">
    <border>
      <left/>
      <right/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94">
    <xf numFmtId="0" fontId="0" fillId="0" borderId="0"/>
    <xf numFmtId="0" fontId="2" fillId="0" borderId="0">
      <alignment vertical="center"/>
    </xf>
    <xf numFmtId="0" fontId="3" fillId="0" borderId="0"/>
    <xf numFmtId="0" fontId="22" fillId="2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23" fillId="12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3" fillId="0" borderId="0"/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3" fillId="22" borderId="2" applyNumberFormat="0" applyFont="0" applyAlignment="0" applyProtection="0">
      <alignment vertical="center"/>
    </xf>
    <xf numFmtId="0" fontId="27" fillId="0" borderId="3" applyNumberFormat="0" applyFill="0" applyAlignment="0" applyProtection="0">
      <alignment vertical="center"/>
    </xf>
    <xf numFmtId="0" fontId="7" fillId="0" borderId="0" applyNumberFormat="0" applyFill="0" applyBorder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10" fillId="0" borderId="6" applyNumberFormat="0" applyFill="0" applyAlignment="0" applyProtection="0"/>
    <xf numFmtId="0" fontId="10" fillId="0" borderId="0" applyNumberFormat="0" applyFill="0" applyBorder="0" applyAlignment="0" applyProtection="0"/>
    <xf numFmtId="0" fontId="3" fillId="0" borderId="0"/>
    <xf numFmtId="0" fontId="11" fillId="3" borderId="0" applyNumberFormat="0" applyBorder="0" applyAlignment="0" applyProtection="0"/>
    <xf numFmtId="0" fontId="28" fillId="23" borderId="7" applyNumberFormat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12" fillId="4" borderId="0" applyNumberFormat="0" applyBorder="0" applyAlignment="0" applyProtection="0"/>
    <xf numFmtId="0" fontId="13" fillId="0" borderId="8" applyNumberFormat="0" applyFill="0" applyAlignment="0" applyProtection="0"/>
    <xf numFmtId="0" fontId="30" fillId="0" borderId="8" applyNumberFormat="0" applyFill="0" applyAlignment="0" applyProtection="0">
      <alignment vertical="center"/>
    </xf>
    <xf numFmtId="0" fontId="14" fillId="23" borderId="9" applyNumberFormat="0" applyAlignment="0" applyProtection="0"/>
    <xf numFmtId="0" fontId="31" fillId="23" borderId="9" applyNumberFormat="0" applyAlignment="0" applyProtection="0">
      <alignment vertical="center"/>
    </xf>
    <xf numFmtId="0" fontId="15" fillId="20" borderId="1" applyNumberFormat="0" applyAlignment="0" applyProtection="0"/>
    <xf numFmtId="0" fontId="32" fillId="0" borderId="4" applyNumberFormat="0" applyFill="0" applyAlignment="0" applyProtection="0">
      <alignment vertical="center"/>
    </xf>
    <xf numFmtId="0" fontId="33" fillId="0" borderId="5" applyNumberFormat="0" applyFill="0" applyAlignment="0" applyProtection="0">
      <alignment vertical="center"/>
    </xf>
    <xf numFmtId="0" fontId="34" fillId="0" borderId="6" applyNumberFormat="0" applyFill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/>
    <xf numFmtId="0" fontId="3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/>
    <xf numFmtId="0" fontId="18" fillId="0" borderId="3" applyNumberFormat="0" applyFill="0" applyAlignment="0" applyProtection="0"/>
    <xf numFmtId="0" fontId="36" fillId="4" borderId="0" applyNumberFormat="0" applyBorder="0" applyAlignment="0" applyProtection="0">
      <alignment vertical="center"/>
    </xf>
    <xf numFmtId="0" fontId="3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37" fillId="7" borderId="9" applyNumberFormat="0" applyAlignment="0" applyProtection="0">
      <alignment vertical="center"/>
    </xf>
    <xf numFmtId="0" fontId="19" fillId="21" borderId="0" applyNumberFormat="0" applyBorder="0" applyAlignment="0" applyProtection="0"/>
    <xf numFmtId="0" fontId="20" fillId="23" borderId="7" applyNumberFormat="0" applyAlignment="0" applyProtection="0"/>
    <xf numFmtId="0" fontId="21" fillId="7" borderId="9" applyNumberFormat="0" applyAlignment="0" applyProtection="0"/>
    <xf numFmtId="0" fontId="38" fillId="0" borderId="0" applyNumberFormat="0" applyFill="0" applyBorder="0" applyAlignment="0" applyProtection="0">
      <alignment vertical="center"/>
    </xf>
    <xf numFmtId="0" fontId="3" fillId="22" borderId="2" applyNumberFormat="0" applyFont="0" applyAlignment="0" applyProtection="0"/>
    <xf numFmtId="0" fontId="39" fillId="0" borderId="0">
      <alignment vertical="center"/>
    </xf>
    <xf numFmtId="0" fontId="2" fillId="0" borderId="0">
      <alignment vertical="center"/>
    </xf>
    <xf numFmtId="0" fontId="39" fillId="0" borderId="0">
      <alignment vertical="center"/>
    </xf>
    <xf numFmtId="0" fontId="3" fillId="0" borderId="0"/>
    <xf numFmtId="0" fontId="2" fillId="0" borderId="0">
      <alignment vertical="center"/>
    </xf>
    <xf numFmtId="0" fontId="2" fillId="0" borderId="0">
      <alignment vertical="center"/>
    </xf>
  </cellStyleXfs>
  <cellXfs count="34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/>
    <xf numFmtId="164" fontId="40" fillId="0" borderId="23" xfId="2" applyNumberFormat="1" applyFont="1" applyFill="1" applyBorder="1" applyAlignment="1">
      <alignment horizontal="center" vertical="center"/>
    </xf>
    <xf numFmtId="164" fontId="40" fillId="0" borderId="22" xfId="2" applyNumberFormat="1" applyFont="1" applyFill="1" applyBorder="1" applyAlignment="1">
      <alignment vertical="center"/>
    </xf>
    <xf numFmtId="164" fontId="40" fillId="0" borderId="21" xfId="2" applyNumberFormat="1" applyFont="1" applyFill="1" applyBorder="1" applyAlignment="1">
      <alignment vertical="center"/>
    </xf>
    <xf numFmtId="9" fontId="40" fillId="0" borderId="13" xfId="2" applyNumberFormat="1" applyFont="1" applyFill="1" applyBorder="1" applyAlignment="1">
      <alignment horizontal="right" vertical="center"/>
    </xf>
    <xf numFmtId="10" fontId="40" fillId="0" borderId="13" xfId="2" applyNumberFormat="1" applyFont="1" applyFill="1" applyBorder="1" applyAlignment="1">
      <alignment vertical="center"/>
    </xf>
    <xf numFmtId="49" fontId="40" fillId="0" borderId="13" xfId="2" applyNumberFormat="1" applyFont="1" applyFill="1" applyBorder="1" applyAlignment="1">
      <alignment horizontal="center" vertical="center"/>
    </xf>
    <xf numFmtId="164" fontId="40" fillId="0" borderId="18" xfId="2" applyNumberFormat="1" applyFont="1" applyFill="1" applyBorder="1" applyAlignment="1">
      <alignment vertical="center"/>
    </xf>
    <xf numFmtId="164" fontId="41" fillId="0" borderId="20" xfId="2" applyNumberFormat="1" applyFont="1" applyFill="1" applyBorder="1" applyAlignment="1">
      <alignment horizontal="center" vertical="center"/>
    </xf>
    <xf numFmtId="164" fontId="40" fillId="0" borderId="19" xfId="2" applyNumberFormat="1" applyFont="1" applyFill="1" applyBorder="1" applyAlignment="1">
      <alignment horizontal="center" vertical="center"/>
    </xf>
    <xf numFmtId="164" fontId="40" fillId="0" borderId="0" xfId="2" applyNumberFormat="1" applyFont="1" applyFill="1" applyBorder="1" applyAlignment="1">
      <alignment vertical="center"/>
    </xf>
    <xf numFmtId="164" fontId="40" fillId="0" borderId="14" xfId="2" applyNumberFormat="1" applyFont="1" applyFill="1" applyBorder="1" applyAlignment="1">
      <alignment horizontal="center" vertical="center"/>
    </xf>
    <xf numFmtId="164" fontId="40" fillId="0" borderId="11" xfId="2" applyNumberFormat="1" applyFont="1" applyFill="1" applyBorder="1" applyAlignment="1">
      <alignment horizontal="center" vertical="center"/>
    </xf>
    <xf numFmtId="9" fontId="40" fillId="0" borderId="12" xfId="2" applyNumberFormat="1" applyFont="1" applyFill="1" applyBorder="1" applyAlignment="1">
      <alignment horizontal="right" vertical="center"/>
    </xf>
    <xf numFmtId="10" fontId="40" fillId="0" borderId="12" xfId="2" applyNumberFormat="1" applyFont="1" applyFill="1" applyBorder="1" applyAlignment="1">
      <alignment vertical="center"/>
    </xf>
    <xf numFmtId="49" fontId="40" fillId="0" borderId="12" xfId="2" applyNumberFormat="1" applyFont="1" applyFill="1" applyBorder="1" applyAlignment="1">
      <alignment horizontal="center" vertical="center"/>
    </xf>
    <xf numFmtId="10" fontId="4" fillId="0" borderId="10" xfId="2" applyNumberFormat="1" applyFont="1" applyBorder="1" applyAlignment="1">
      <alignment horizontal="center" vertical="center"/>
    </xf>
    <xf numFmtId="10" fontId="4" fillId="0" borderId="10" xfId="2" applyNumberFormat="1" applyFont="1" applyBorder="1" applyAlignment="1">
      <alignment horizontal="center" vertical="center" wrapText="1"/>
    </xf>
    <xf numFmtId="0" fontId="3" fillId="0" borderId="14" xfId="39" applyFont="1" applyBorder="1" applyAlignment="1">
      <alignment horizontal="center" textRotation="90"/>
    </xf>
    <xf numFmtId="0" fontId="3" fillId="0" borderId="15" xfId="39" applyFont="1" applyBorder="1" applyAlignment="1">
      <alignment horizontal="center" textRotation="90"/>
    </xf>
    <xf numFmtId="10" fontId="3" fillId="0" borderId="11" xfId="2" applyNumberFormat="1" applyFont="1" applyBorder="1" applyAlignment="1">
      <alignment horizontal="center" textRotation="90"/>
    </xf>
    <xf numFmtId="10" fontId="3" fillId="0" borderId="14" xfId="2" applyNumberFormat="1" applyFont="1" applyBorder="1" applyAlignment="1">
      <alignment horizontal="center" textRotation="90"/>
    </xf>
    <xf numFmtId="10" fontId="3" fillId="0" borderId="11" xfId="2" applyNumberFormat="1" applyFont="1" applyFill="1" applyBorder="1" applyAlignment="1">
      <alignment horizontal="center" textRotation="90"/>
    </xf>
    <xf numFmtId="10" fontId="3" fillId="0" borderId="16" xfId="2" applyNumberFormat="1" applyFont="1" applyFill="1" applyBorder="1" applyAlignment="1">
      <alignment horizontal="center" textRotation="90"/>
    </xf>
    <xf numFmtId="10" fontId="4" fillId="24" borderId="17" xfId="2" applyNumberFormat="1" applyFont="1" applyFill="1" applyBorder="1" applyAlignment="1">
      <alignment horizontal="center" textRotation="90"/>
    </xf>
    <xf numFmtId="164" fontId="40" fillId="0" borderId="10" xfId="2" applyNumberFormat="1" applyFont="1" applyFill="1" applyBorder="1" applyAlignment="1">
      <alignment horizontal="center" vertical="center"/>
    </xf>
    <xf numFmtId="164" fontId="40" fillId="0" borderId="24" xfId="2" applyNumberFormat="1" applyFont="1" applyFill="1" applyBorder="1" applyAlignment="1">
      <alignment horizontal="center" vertical="center"/>
    </xf>
    <xf numFmtId="10" fontId="3" fillId="0" borderId="0" xfId="2" applyNumberFormat="1" applyFont="1" applyFill="1" applyBorder="1" applyAlignment="1">
      <alignment vertical="center"/>
    </xf>
    <xf numFmtId="164" fontId="41" fillId="0" borderId="25" xfId="2" applyNumberFormat="1" applyFont="1" applyFill="1" applyBorder="1" applyAlignment="1">
      <alignment horizontal="center" vertical="center"/>
    </xf>
    <xf numFmtId="0" fontId="42" fillId="0" borderId="0" xfId="0" applyFont="1" applyAlignment="1"/>
    <xf numFmtId="0" fontId="3" fillId="0" borderId="15" xfId="39" applyFont="1" applyBorder="1" applyAlignment="1">
      <alignment horizontal="center" textRotation="90" wrapText="1"/>
    </xf>
    <xf numFmtId="0" fontId="3" fillId="0" borderId="14" xfId="39" applyFont="1" applyBorder="1" applyAlignment="1">
      <alignment horizontal="center" textRotation="90" wrapText="1"/>
    </xf>
  </cellXfs>
  <cellStyles count="94">
    <cellStyle name="20% - アクセント 1" xfId="3"/>
    <cellStyle name="20% - アクセント 2" xfId="4"/>
    <cellStyle name="20% - アクセント 3" xfId="5"/>
    <cellStyle name="20% - アクセント 4" xfId="6"/>
    <cellStyle name="20% - アクセント 5" xfId="7"/>
    <cellStyle name="20% - アクセント 6" xfId="8"/>
    <cellStyle name="20% - 强调文字颜色 1 2" xfId="9"/>
    <cellStyle name="20% - 强调文字颜色 2 2" xfId="10"/>
    <cellStyle name="20% - 强调文字颜色 3 2" xfId="11"/>
    <cellStyle name="20% - 强调文字颜色 4 2" xfId="12"/>
    <cellStyle name="20% - 强调文字颜色 5 2" xfId="13"/>
    <cellStyle name="20% - 强调文字颜色 6 2" xfId="14"/>
    <cellStyle name="40% - アクセント 1" xfId="15"/>
    <cellStyle name="40% - アクセント 2" xfId="16"/>
    <cellStyle name="40% - アクセント 3" xfId="17"/>
    <cellStyle name="40% - アクセント 4" xfId="18"/>
    <cellStyle name="40% - アクセント 5" xfId="19"/>
    <cellStyle name="40% - アクセント 6" xfId="20"/>
    <cellStyle name="40% - 强调文字颜色 1 2" xfId="21"/>
    <cellStyle name="40% - 强调文字颜色 2 2" xfId="22"/>
    <cellStyle name="40% - 强调文字颜色 3 2" xfId="23"/>
    <cellStyle name="40% - 强调文字颜色 4 2" xfId="24"/>
    <cellStyle name="40% - 强调文字颜色 5 2" xfId="25"/>
    <cellStyle name="40% - 强调文字颜色 6 2" xfId="26"/>
    <cellStyle name="60% - アクセント 1" xfId="27"/>
    <cellStyle name="60% - アクセント 2" xfId="28"/>
    <cellStyle name="60% - アクセント 3" xfId="29"/>
    <cellStyle name="60% - アクセント 4" xfId="30"/>
    <cellStyle name="60% - アクセント 5" xfId="31"/>
    <cellStyle name="60% - アクセント 6" xfId="32"/>
    <cellStyle name="60% - 强调文字颜色 1 2" xfId="33"/>
    <cellStyle name="60% - 强调文字颜色 2 2" xfId="34"/>
    <cellStyle name="60% - 强调文字颜色 3 2" xfId="35"/>
    <cellStyle name="60% - 强调文字颜色 4 2" xfId="36"/>
    <cellStyle name="60% - 强调文字颜色 5 2" xfId="37"/>
    <cellStyle name="60% - 强调文字颜色 6 2" xfId="38"/>
    <cellStyle name="Normal" xfId="0" builtinId="0"/>
    <cellStyle name="Normal 2" xfId="89"/>
    <cellStyle name="Normal 3" xfId="90"/>
    <cellStyle name="Normal 3 2" xfId="93"/>
    <cellStyle name="Normal_Chan_est_experiments_Combined_UE_demod_results_RAN4#47.v5" xfId="39"/>
    <cellStyle name="アクセント 1" xfId="40"/>
    <cellStyle name="アクセント 2" xfId="41"/>
    <cellStyle name="アクセント 3" xfId="42"/>
    <cellStyle name="アクセント 4" xfId="43"/>
    <cellStyle name="アクセント 5" xfId="44"/>
    <cellStyle name="アクセント 6" xfId="45"/>
    <cellStyle name="タイトル" xfId="46"/>
    <cellStyle name="チェック セル" xfId="47"/>
    <cellStyle name="どちらでもない" xfId="48"/>
    <cellStyle name="メモ" xfId="49"/>
    <cellStyle name="リンク セル" xfId="50"/>
    <cellStyle name="표준_(20081216) PHICH_alignment_results" xfId="75"/>
    <cellStyle name="入力" xfId="82"/>
    <cellStyle name="出力" xfId="58"/>
    <cellStyle name="好 2" xfId="60"/>
    <cellStyle name="差 2" xfId="57"/>
    <cellStyle name="常规 2" xfId="1"/>
    <cellStyle name="常规 2 2" xfId="91"/>
    <cellStyle name="常规 3" xfId="2"/>
    <cellStyle name="常规 4" xfId="88"/>
    <cellStyle name="常规 4 2" xfId="92"/>
    <cellStyle name="强调文字颜色 1 2" xfId="76"/>
    <cellStyle name="强调文字颜色 2 2" xfId="77"/>
    <cellStyle name="强调文字颜色 3 2" xfId="78"/>
    <cellStyle name="强调文字颜色 4 2" xfId="79"/>
    <cellStyle name="强调文字颜色 5 2" xfId="80"/>
    <cellStyle name="强调文字颜色 6 2" xfId="81"/>
    <cellStyle name="悪い" xfId="59"/>
    <cellStyle name="标题 1 2" xfId="52"/>
    <cellStyle name="标题 2 2" xfId="53"/>
    <cellStyle name="标题 3 2" xfId="54"/>
    <cellStyle name="标题 4 2" xfId="55"/>
    <cellStyle name="标题 5" xfId="51"/>
    <cellStyle name="检查单元格 2" xfId="65"/>
    <cellStyle name="標準_Sheet1" xfId="56"/>
    <cellStyle name="汇总 2" xfId="61"/>
    <cellStyle name="注释 2" xfId="87"/>
    <cellStyle name="良い" xfId="74"/>
    <cellStyle name="見出し 1" xfId="66"/>
    <cellStyle name="見出し 2" xfId="67"/>
    <cellStyle name="見出し 3" xfId="68"/>
    <cellStyle name="見出し 4" xfId="69"/>
    <cellStyle name="解释性文本 2" xfId="70"/>
    <cellStyle name="計算" xfId="64"/>
    <cellStyle name="説明文" xfId="86"/>
    <cellStyle name="警告文" xfId="71"/>
    <cellStyle name="警告文本 2" xfId="72"/>
    <cellStyle name="计算 2" xfId="63"/>
    <cellStyle name="输入 2" xfId="85"/>
    <cellStyle name="输出 2" xfId="84"/>
    <cellStyle name="适中 2" xfId="83"/>
    <cellStyle name="链接单元格 2" xfId="73"/>
    <cellStyle name="集計" xfId="6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A19"/>
  <sheetViews>
    <sheetView tabSelected="1" zoomScale="85" zoomScaleNormal="85" workbookViewId="0">
      <selection activeCell="C6" sqref="C6"/>
    </sheetView>
  </sheetViews>
  <sheetFormatPr defaultRowHeight="15"/>
  <cols>
    <col min="1" max="1" width="8.140625" customWidth="1"/>
    <col min="2" max="2" width="9.28515625" customWidth="1"/>
    <col min="3" max="3" width="115.140625" customWidth="1"/>
    <col min="4" max="4" width="36.42578125" customWidth="1"/>
  </cols>
  <sheetData>
    <row r="1" spans="1:27">
      <c r="A1" s="31" t="s">
        <v>36</v>
      </c>
      <c r="B1" s="1"/>
    </row>
    <row r="2" spans="1:27">
      <c r="A2" s="31" t="s">
        <v>37</v>
      </c>
      <c r="B2" s="31"/>
      <c r="C2" s="31"/>
    </row>
    <row r="3" spans="1:27">
      <c r="A3" s="31"/>
      <c r="B3" s="31"/>
      <c r="C3" s="31"/>
    </row>
    <row r="4" spans="1:27">
      <c r="A4" s="31" t="s">
        <v>31</v>
      </c>
      <c r="B4" s="31"/>
      <c r="C4" s="31" t="s">
        <v>40</v>
      </c>
      <c r="D4" s="2"/>
    </row>
    <row r="5" spans="1:27">
      <c r="A5" s="31" t="s">
        <v>32</v>
      </c>
      <c r="B5" s="31"/>
      <c r="C5" s="31" t="s">
        <v>41</v>
      </c>
      <c r="D5" s="2"/>
    </row>
    <row r="6" spans="1:27">
      <c r="A6" s="31" t="s">
        <v>33</v>
      </c>
      <c r="B6" s="31"/>
      <c r="C6" s="31" t="s">
        <v>29</v>
      </c>
      <c r="D6" s="2"/>
    </row>
    <row r="7" spans="1:27">
      <c r="A7" s="31" t="s">
        <v>34</v>
      </c>
      <c r="B7" s="31"/>
      <c r="C7" s="31" t="s">
        <v>30</v>
      </c>
      <c r="D7" s="2"/>
    </row>
    <row r="8" spans="1:27">
      <c r="A8" s="31" t="s">
        <v>35</v>
      </c>
      <c r="B8" s="31"/>
      <c r="C8" s="31" t="s">
        <v>42</v>
      </c>
      <c r="D8" s="2"/>
    </row>
    <row r="10" spans="1:27" ht="15.75" thickBot="1">
      <c r="C10" s="29" t="s">
        <v>38</v>
      </c>
    </row>
    <row r="11" spans="1:27" ht="57">
      <c r="B11" s="18" t="s">
        <v>13</v>
      </c>
      <c r="C11" s="18" t="s">
        <v>14</v>
      </c>
      <c r="D11" s="18" t="s">
        <v>18</v>
      </c>
      <c r="E11" s="19" t="s">
        <v>15</v>
      </c>
      <c r="F11" s="20" t="s">
        <v>0</v>
      </c>
      <c r="G11" s="21" t="s">
        <v>20</v>
      </c>
      <c r="H11" s="21" t="s">
        <v>24</v>
      </c>
      <c r="I11" s="21" t="s">
        <v>22</v>
      </c>
      <c r="J11" s="21" t="s">
        <v>23</v>
      </c>
      <c r="K11" s="21" t="s">
        <v>21</v>
      </c>
      <c r="L11" s="21" t="s">
        <v>25</v>
      </c>
      <c r="M11" s="21" t="s">
        <v>26</v>
      </c>
      <c r="N11" s="21" t="s">
        <v>4</v>
      </c>
      <c r="O11" s="21" t="s">
        <v>5</v>
      </c>
      <c r="P11" s="21" t="s">
        <v>6</v>
      </c>
      <c r="Q11" s="21" t="s">
        <v>7</v>
      </c>
      <c r="R11" s="21" t="s">
        <v>8</v>
      </c>
      <c r="S11" s="21" t="s">
        <v>9</v>
      </c>
      <c r="T11" s="21" t="s">
        <v>10</v>
      </c>
      <c r="U11" s="21" t="s">
        <v>11</v>
      </c>
      <c r="V11" s="21" t="s">
        <v>12</v>
      </c>
      <c r="W11" s="22" t="s">
        <v>2</v>
      </c>
      <c r="X11" s="23" t="s">
        <v>3</v>
      </c>
      <c r="Y11" s="24" t="s">
        <v>1</v>
      </c>
      <c r="Z11" s="25" t="s">
        <v>16</v>
      </c>
      <c r="AA11" s="26" t="s">
        <v>17</v>
      </c>
    </row>
    <row r="12" spans="1:27">
      <c r="B12" s="17"/>
      <c r="C12" s="16" t="s">
        <v>27</v>
      </c>
      <c r="D12" s="16" t="s">
        <v>19</v>
      </c>
      <c r="E12" s="15">
        <v>0.7</v>
      </c>
      <c r="F12" s="12">
        <v>8.8000000000000007</v>
      </c>
      <c r="G12" s="12">
        <v>6.2</v>
      </c>
      <c r="H12" s="12">
        <v>8</v>
      </c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9"/>
      <c r="W12" s="14">
        <f t="shared" ref="W12:W13" si="0">STDEV(F12:V12)</f>
        <v>1.3316656236958813</v>
      </c>
      <c r="X12" s="13">
        <f t="shared" ref="X12:X13" si="1">ABS(MAX(F12:V12)-MIN(F12:V12))</f>
        <v>2.6000000000000005</v>
      </c>
      <c r="Y12" s="14">
        <f t="shared" ref="Y12:Y13" si="2">AVERAGE(F12:V12)</f>
        <v>7.666666666666667</v>
      </c>
      <c r="Z12" s="11"/>
      <c r="AA12" s="10"/>
    </row>
    <row r="13" spans="1:27" ht="15.75" thickBot="1">
      <c r="B13" s="8"/>
      <c r="C13" s="7" t="s">
        <v>28</v>
      </c>
      <c r="D13" s="7" t="s">
        <v>19</v>
      </c>
      <c r="E13" s="6">
        <v>0.7</v>
      </c>
      <c r="F13" s="5">
        <v>8.8000000000000007</v>
      </c>
      <c r="G13" s="5">
        <v>6.2</v>
      </c>
      <c r="H13" s="5">
        <v>8</v>
      </c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4"/>
      <c r="W13" s="27">
        <f t="shared" si="0"/>
        <v>1.3316656236958813</v>
      </c>
      <c r="X13" s="28">
        <f t="shared" si="1"/>
        <v>2.6000000000000005</v>
      </c>
      <c r="Y13" s="27">
        <f t="shared" si="2"/>
        <v>7.666666666666667</v>
      </c>
      <c r="Z13" s="3"/>
      <c r="AA13" s="30"/>
    </row>
    <row r="15" spans="1:27">
      <c r="C15" s="29"/>
    </row>
    <row r="16" spans="1:27" ht="15.75" thickBot="1">
      <c r="C16" s="29" t="s">
        <v>39</v>
      </c>
    </row>
    <row r="17" spans="2:27" ht="57">
      <c r="B17" s="18" t="s">
        <v>13</v>
      </c>
      <c r="C17" s="18" t="s">
        <v>14</v>
      </c>
      <c r="D17" s="18" t="s">
        <v>18</v>
      </c>
      <c r="E17" s="19" t="s">
        <v>15</v>
      </c>
      <c r="F17" s="33" t="s">
        <v>44</v>
      </c>
      <c r="G17" s="32" t="s">
        <v>45</v>
      </c>
      <c r="H17" s="32" t="s">
        <v>43</v>
      </c>
      <c r="I17" s="21" t="s">
        <v>22</v>
      </c>
      <c r="J17" s="21" t="s">
        <v>23</v>
      </c>
      <c r="K17" s="21" t="s">
        <v>21</v>
      </c>
      <c r="L17" s="21" t="s">
        <v>25</v>
      </c>
      <c r="M17" s="21" t="s">
        <v>26</v>
      </c>
      <c r="N17" s="21" t="s">
        <v>4</v>
      </c>
      <c r="O17" s="21" t="s">
        <v>5</v>
      </c>
      <c r="P17" s="21" t="s">
        <v>6</v>
      </c>
      <c r="Q17" s="21" t="s">
        <v>7</v>
      </c>
      <c r="R17" s="21" t="s">
        <v>8</v>
      </c>
      <c r="S17" s="21" t="s">
        <v>9</v>
      </c>
      <c r="T17" s="21" t="s">
        <v>10</v>
      </c>
      <c r="U17" s="21" t="s">
        <v>11</v>
      </c>
      <c r="V17" s="21" t="s">
        <v>12</v>
      </c>
      <c r="W17" s="22" t="s">
        <v>2</v>
      </c>
      <c r="X17" s="23" t="s">
        <v>3</v>
      </c>
      <c r="Y17" s="24" t="s">
        <v>1</v>
      </c>
      <c r="Z17" s="25" t="s">
        <v>16</v>
      </c>
      <c r="AA17" s="26" t="s">
        <v>17</v>
      </c>
    </row>
    <row r="18" spans="2:27">
      <c r="B18" s="17"/>
      <c r="C18" s="16" t="s">
        <v>27</v>
      </c>
      <c r="D18" s="16" t="s">
        <v>19</v>
      </c>
      <c r="E18" s="15">
        <v>0.7</v>
      </c>
      <c r="F18" s="12">
        <v>10.8</v>
      </c>
      <c r="G18" s="12">
        <v>8</v>
      </c>
      <c r="H18" s="12">
        <v>10.8</v>
      </c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9"/>
      <c r="W18" s="14">
        <f t="shared" ref="W18:W19" si="3">STDEV(F18:V18)</f>
        <v>1.6165807537309553</v>
      </c>
      <c r="X18" s="13">
        <f t="shared" ref="X18:X19" si="4">ABS(MAX(F18:V18)-MIN(F18:V18))</f>
        <v>2.8000000000000007</v>
      </c>
      <c r="Y18" s="14">
        <f t="shared" ref="Y18:Y19" si="5">AVERAGE(F18:V18)</f>
        <v>9.8666666666666671</v>
      </c>
      <c r="Z18" s="11"/>
      <c r="AA18" s="10"/>
    </row>
    <row r="19" spans="2:27" ht="15.75" thickBot="1">
      <c r="B19" s="8"/>
      <c r="C19" s="7" t="s">
        <v>28</v>
      </c>
      <c r="D19" s="7" t="s">
        <v>19</v>
      </c>
      <c r="E19" s="6">
        <v>0.7</v>
      </c>
      <c r="F19" s="5">
        <v>10.8</v>
      </c>
      <c r="G19" s="5">
        <v>8</v>
      </c>
      <c r="H19" s="5">
        <v>10.8</v>
      </c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4"/>
      <c r="W19" s="27">
        <f t="shared" si="3"/>
        <v>1.6165807537309553</v>
      </c>
      <c r="X19" s="28">
        <f t="shared" si="4"/>
        <v>2.8000000000000007</v>
      </c>
      <c r="Y19" s="27">
        <f t="shared" si="5"/>
        <v>9.8666666666666671</v>
      </c>
      <c r="Z19" s="3"/>
      <c r="AA19" s="30"/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Results with impairments</vt:lpstr>
    </vt:vector>
  </TitlesOfParts>
  <Company>Ericsson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Kazuyoshi Uesaka</dc:creator>
  <cp:keywords>CTPClassification=CTP_PUBLIC:VisualMarkings=</cp:keywords>
  <cp:lastModifiedBy>Huawei</cp:lastModifiedBy>
  <dcterms:created xsi:type="dcterms:W3CDTF">2016-06-16T04:04:26Z</dcterms:created>
  <dcterms:modified xsi:type="dcterms:W3CDTF">2017-08-22T10:34:12Z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2015_ms_pID_725343">
    <vt:lpwstr>(3)owdpNGPaACa4lSZXjaCzNsMSNX3hY4IKuicuoY0CYgAR07QBS40eSni5UYpb7vacXYds0Af6
nTonPqUt35WoZOms1xBZr8bI1Tg4FRfYncA1vWlZSRyB2oro1cVRa0WVrE7JJqd7nBlKdyZh
8zacuyWSD3Z2bDbyDwim9uqZKd89zOhCNf/VOoLq87azdfW7MIbafvbwoWZ78WWoaloK4lYd
Ku2zM4uln7q/jixyfm</vt:lpwstr>
  </property>
  <property fmtid="{D5CDD505-2E9C-101B-9397-08002B2CF9AE}" pid="4" name="_2015_ms_pID_7253431">
    <vt:lpwstr>YeI45wKTVIJeSFjSSp+eCk319mB+tlmuNyF3iC5jCsN9T6ici9aGsx
ymE9zERG1YCxOwJWQcWiPW6Bjd81GTEz7BQFVMRw9j3lwlhEWIBuVVRSuigWgm/L6hI2/efi
VdhBuw1EDh8cl1y1CoXjgKEQt6P/qJArIeOgQsZ/AB/6Xf9e7FbBdeMYtSF5XVmxQAC689UP
W6EGJUAiNY2jkHYI3eqEnAbKHJHmBXJi3X51</vt:lpwstr>
  </property>
  <property fmtid="{D5CDD505-2E9C-101B-9397-08002B2CF9AE}" pid="5" name="TitusGUID">
    <vt:lpwstr>04722912-7c35-4334-8088-a3ee81e6cbb6</vt:lpwstr>
  </property>
  <property fmtid="{D5CDD505-2E9C-101B-9397-08002B2CF9AE}" pid="6" name="CTP_TimeStamp">
    <vt:lpwstr>2017-05-12 15:36:58Z</vt:lpwstr>
  </property>
  <property fmtid="{D5CDD505-2E9C-101B-9397-08002B2CF9AE}" pid="7" name="CTP_BU">
    <vt:lpwstr>NA</vt:lpwstr>
  </property>
  <property fmtid="{D5CDD505-2E9C-101B-9397-08002B2CF9AE}" pid="8" name="CTP_IDSID">
    <vt:lpwstr>NA</vt:lpwstr>
  </property>
  <property fmtid="{D5CDD505-2E9C-101B-9397-08002B2CF9AE}" pid="9" name="CTP_WWID">
    <vt:lpwstr>NA</vt:lpwstr>
  </property>
  <property fmtid="{D5CDD505-2E9C-101B-9397-08002B2CF9AE}" pid="10" name="CTPClassification">
    <vt:lpwstr>CTP_PUBLIC</vt:lpwstr>
  </property>
  <property fmtid="{D5CDD505-2E9C-101B-9397-08002B2CF9AE}" pid="11" name="_readonly">
    <vt:lpwstr/>
  </property>
  <property fmtid="{D5CDD505-2E9C-101B-9397-08002B2CF9AE}" pid="12" name="_change">
    <vt:lpwstr/>
  </property>
  <property fmtid="{D5CDD505-2E9C-101B-9397-08002B2CF9AE}" pid="13" name="_full-control">
    <vt:lpwstr/>
  </property>
  <property fmtid="{D5CDD505-2E9C-101B-9397-08002B2CF9AE}" pid="14" name="sflag">
    <vt:lpwstr>1503384574</vt:lpwstr>
  </property>
  <property fmtid="{D5CDD505-2E9C-101B-9397-08002B2CF9AE}" pid="15" name="_2015_ms_pID_7253432">
    <vt:lpwstr>EQ==</vt:lpwstr>
  </property>
</Properties>
</file>